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95" windowHeight="14235"/>
  </bookViews>
  <sheets>
    <sheet name="Лист2" sheetId="2" r:id="rId1"/>
  </sheets>
  <definedNames>
    <definedName name="_xlnm.Print_Area" localSheetId="0">Лист2!$A$1:$C$44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2" l="1"/>
  <c r="B19" i="2" l="1"/>
</calcChain>
</file>

<file path=xl/sharedStrings.xml><?xml version="1.0" encoding="utf-8"?>
<sst xmlns="http://schemas.openxmlformats.org/spreadsheetml/2006/main" count="95" uniqueCount="81">
  <si>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</si>
  <si>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</si>
  <si>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</si>
  <si>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</si>
  <si>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</si>
  <si>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</si>
  <si>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</si>
  <si>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</si>
  <si>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</si>
  <si>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</si>
  <si>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</si>
  <si>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</si>
  <si>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</si>
  <si>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</si>
  <si>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</si>
  <si>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</si>
  <si>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</si>
  <si>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</si>
  <si>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</si>
  <si>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</si>
  <si>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</si>
  <si>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</si>
  <si>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</si>
  <si>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</si>
  <si>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</si>
  <si>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</si>
  <si>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</si>
  <si>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</si>
  <si>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</si>
  <si>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</si>
  <si>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</si>
  <si>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</si>
  <si>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</si>
  <si>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Выключатель автоматический, А</t>
  </si>
  <si>
    <t>на закупку  комплектной трансформаторной подстанции</t>
  </si>
  <si>
    <t>МТП</t>
  </si>
  <si>
    <t>воздух-воздух</t>
  </si>
  <si>
    <t>да</t>
  </si>
  <si>
    <t>Трансформатор силовой масляный ТМГ 6/0,4 кВ</t>
  </si>
  <si>
    <t>ОПН 6/7,2-10/650 (II) УХЛ1</t>
  </si>
  <si>
    <t>нет</t>
  </si>
  <si>
    <t>8.1.</t>
  </si>
  <si>
    <t>8.2.</t>
  </si>
  <si>
    <t>8.3.</t>
  </si>
  <si>
    <t>Доставка:  Станция «Благовещенск» Забайкальская ж/д</t>
  </si>
  <si>
    <t>Согласно схемы размещения в шкафу учета предусмотреть крепления (места) для УСПД (модема)</t>
  </si>
  <si>
    <t>Шкаф автоматизации размером ______</t>
  </si>
  <si>
    <t>Согласно схемы размещения в шкафу автоматизации предусмотреть крепления (места) для УСПД (модема)</t>
  </si>
  <si>
    <t>9.1.</t>
  </si>
  <si>
    <t>9.2.</t>
  </si>
  <si>
    <t>9.3.</t>
  </si>
  <si>
    <t>10.1</t>
  </si>
  <si>
    <t>10.2</t>
  </si>
  <si>
    <t>9.4.</t>
  </si>
  <si>
    <t>11.</t>
  </si>
  <si>
    <t>12.</t>
  </si>
  <si>
    <t>13.</t>
  </si>
  <si>
    <t>14.</t>
  </si>
  <si>
    <t>15.</t>
  </si>
  <si>
    <t>16.</t>
  </si>
  <si>
    <t>Тамбур для обслуживания РУНН (да, нет)</t>
  </si>
  <si>
    <t>Тамбур для обслуживания РУВН (да, нет)</t>
  </si>
  <si>
    <t>Диэлектрические резиновые  коврики в тамбур обслуживания РУНН</t>
  </si>
  <si>
    <t>17.</t>
  </si>
  <si>
    <t>18.</t>
  </si>
  <si>
    <t>19.</t>
  </si>
  <si>
    <t>6.5.2.</t>
  </si>
  <si>
    <t>100/5</t>
  </si>
  <si>
    <t>6.5.3.</t>
  </si>
  <si>
    <t>6.5.4.</t>
  </si>
  <si>
    <t>Место установки: резерв для заявителей тех. присоединения</t>
  </si>
  <si>
    <t>Однолинейная схема, приложение  к опросному листу</t>
  </si>
  <si>
    <t>Cхемы размещения оборудования в шкафу учета (автоматизации), приложение  к опросному листу.</t>
  </si>
  <si>
    <t>Номинальный ток плавких вставок предохранителей ВН типа                                                     ПКТ-101-6-10-12,5 У3, А</t>
  </si>
  <si>
    <t>50/5</t>
  </si>
  <si>
    <t>УСПД</t>
  </si>
  <si>
    <t>9.5</t>
  </si>
  <si>
    <t>УСПД СЕ 805М-PL03 EXT1 SC или его аналог</t>
  </si>
  <si>
    <t>Шкаф учета электрической энергии размером 1000х650х200 в количестве, шт</t>
  </si>
  <si>
    <t>Согласно схемы размещения в шкафу учета предусмотреть крепления (места) для приборов учёта  электрической энергии типа СЕ 308 S31.543 OAP.SYUVJLFZ PL03 SPDS или эквивалент в количестве, шт</t>
  </si>
  <si>
    <t>Счетчик электрической энергии типа  СЕ 308 S31.543 OAP.SYUVJLFZ PL03 SPDS или эквивалент в количестве,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</si>
</sst>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view="pageBreakPreview" zoomScaleNormal="100" zoomScaleSheetLayoutView="100" workbookViewId="0">
      <selection activeCell="D17" sqref="D17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0.140625" style="6" customWidth="1"/>
    <col min="5" max="5" width="38.5703125" style="1" hidden="1" customWidth="1"/>
    <col min="6" max="6" width="62.140625" style="1" hidden="1" customWidth="1"/>
    <col min="7" max="7" width="78.5703125" style="2" hidden="1" customWidth="1"/>
    <col min="8" max="8" width="54" style="2" hidden="1" customWidth="1"/>
    <col min="9" max="9" width="34.85546875" style="2" hidden="1" customWidth="1"/>
    <col min="10" max="16384" width="9.140625" style="2"/>
  </cols>
  <sheetData>
    <row r="1" spans="1:4" x14ac:dyDescent="0.25">
      <c r="B1" s="4" t="s">
        <v>14</v>
      </c>
    </row>
    <row r="2" spans="1:4" x14ac:dyDescent="0.25">
      <c r="B2" s="1" t="s">
        <v>34</v>
      </c>
    </row>
    <row r="4" spans="1:4" ht="33" customHeight="1" x14ac:dyDescent="0.25">
      <c r="A4" s="12" t="s">
        <v>0</v>
      </c>
      <c r="B4" s="12" t="s">
        <v>1</v>
      </c>
      <c r="C4" s="12" t="s">
        <v>2</v>
      </c>
    </row>
    <row r="5" spans="1:4" x14ac:dyDescent="0.25">
      <c r="A5" s="5">
        <v>1</v>
      </c>
      <c r="B5" s="3" t="s">
        <v>15</v>
      </c>
      <c r="C5" s="5" t="s">
        <v>35</v>
      </c>
    </row>
    <row r="6" spans="1:4" x14ac:dyDescent="0.25">
      <c r="A6" s="5">
        <v>2</v>
      </c>
      <c r="B6" s="3" t="s">
        <v>3</v>
      </c>
      <c r="C6" s="5">
        <v>40</v>
      </c>
    </row>
    <row r="7" spans="1:4" x14ac:dyDescent="0.25">
      <c r="A7" s="5">
        <v>3</v>
      </c>
      <c r="B7" s="3" t="s">
        <v>4</v>
      </c>
      <c r="C7" s="5">
        <v>6</v>
      </c>
    </row>
    <row r="8" spans="1:4" x14ac:dyDescent="0.25">
      <c r="A8" s="5">
        <v>4</v>
      </c>
      <c r="B8" s="3" t="s">
        <v>5</v>
      </c>
      <c r="C8" s="5" t="s">
        <v>36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8</v>
      </c>
      <c r="B10" s="19" t="s">
        <v>73</v>
      </c>
      <c r="C10" s="5">
        <v>10</v>
      </c>
      <c r="D10" s="10"/>
    </row>
    <row r="11" spans="1:4" ht="33" x14ac:dyDescent="0.25">
      <c r="A11" s="5" t="s">
        <v>22</v>
      </c>
      <c r="B11" s="13" t="s">
        <v>29</v>
      </c>
      <c r="C11" s="5" t="s">
        <v>39</v>
      </c>
      <c r="D11" s="10"/>
    </row>
    <row r="12" spans="1:4" x14ac:dyDescent="0.25">
      <c r="A12" s="5" t="s">
        <v>28</v>
      </c>
      <c r="B12" s="3" t="s">
        <v>38</v>
      </c>
      <c r="C12" s="5" t="s">
        <v>37</v>
      </c>
    </row>
    <row r="13" spans="1:4" x14ac:dyDescent="0.25">
      <c r="A13" s="7">
        <v>6</v>
      </c>
      <c r="B13" s="8" t="s">
        <v>7</v>
      </c>
      <c r="C13" s="7"/>
    </row>
    <row r="14" spans="1:4" x14ac:dyDescent="0.25">
      <c r="A14" s="5" t="s">
        <v>17</v>
      </c>
      <c r="B14" s="3" t="s">
        <v>9</v>
      </c>
      <c r="C14" s="16">
        <v>60</v>
      </c>
    </row>
    <row r="15" spans="1:4" x14ac:dyDescent="0.25">
      <c r="A15" s="5" t="s">
        <v>18</v>
      </c>
      <c r="B15" s="3" t="s">
        <v>10</v>
      </c>
      <c r="C15" s="5" t="s">
        <v>67</v>
      </c>
    </row>
    <row r="16" spans="1:4" x14ac:dyDescent="0.25">
      <c r="A16" s="9" t="s">
        <v>19</v>
      </c>
      <c r="B16" s="3" t="s">
        <v>30</v>
      </c>
      <c r="C16" s="5" t="s">
        <v>37</v>
      </c>
    </row>
    <row r="17" spans="1:3" x14ac:dyDescent="0.25">
      <c r="A17" s="11" t="s">
        <v>31</v>
      </c>
      <c r="B17" s="8" t="s">
        <v>27</v>
      </c>
      <c r="C17" s="5">
        <v>2</v>
      </c>
    </row>
    <row r="18" spans="1:3" x14ac:dyDescent="0.25">
      <c r="A18" s="5" t="s">
        <v>32</v>
      </c>
      <c r="B18" s="3" t="s">
        <v>33</v>
      </c>
      <c r="C18" s="16">
        <v>40</v>
      </c>
    </row>
    <row r="19" spans="1:3" x14ac:dyDescent="0.25">
      <c r="A19" s="5" t="s">
        <v>66</v>
      </c>
      <c r="B19" s="3" t="str">
        <f>$B$15</f>
        <v>Комплект трансформаторов тока 0,4 кВ, коэффициент трансформации</v>
      </c>
      <c r="C19" s="16" t="s">
        <v>74</v>
      </c>
    </row>
    <row r="20" spans="1:3" x14ac:dyDescent="0.25">
      <c r="A20" s="5" t="s">
        <v>68</v>
      </c>
      <c r="B20" s="3" t="s">
        <v>33</v>
      </c>
      <c r="C20" s="16">
        <v>40</v>
      </c>
    </row>
    <row r="21" spans="1:3" x14ac:dyDescent="0.25">
      <c r="A21" s="5" t="s">
        <v>69</v>
      </c>
      <c r="B21" s="3" t="str">
        <f>$B$15</f>
        <v>Комплект трансформаторов тока 0,4 кВ, коэффициент трансформации</v>
      </c>
      <c r="C21" s="16" t="s">
        <v>74</v>
      </c>
    </row>
    <row r="22" spans="1:3" x14ac:dyDescent="0.25">
      <c r="A22" s="5">
        <v>7</v>
      </c>
      <c r="B22" s="3" t="s">
        <v>16</v>
      </c>
      <c r="C22" s="5" t="s">
        <v>40</v>
      </c>
    </row>
    <row r="23" spans="1:3" x14ac:dyDescent="0.25">
      <c r="A23" s="5">
        <v>8</v>
      </c>
      <c r="B23" s="3" t="s">
        <v>11</v>
      </c>
      <c r="C23" s="5" t="s">
        <v>37</v>
      </c>
    </row>
    <row r="24" spans="1:3" x14ac:dyDescent="0.25">
      <c r="A24" s="5" t="s">
        <v>41</v>
      </c>
      <c r="B24" s="3" t="s">
        <v>21</v>
      </c>
      <c r="C24" s="5">
        <v>1</v>
      </c>
    </row>
    <row r="25" spans="1:3" x14ac:dyDescent="0.25">
      <c r="A25" s="5" t="s">
        <v>42</v>
      </c>
      <c r="B25" s="3" t="s">
        <v>23</v>
      </c>
      <c r="C25" s="5" t="s">
        <v>37</v>
      </c>
    </row>
    <row r="26" spans="1:3" x14ac:dyDescent="0.25">
      <c r="A26" s="5" t="s">
        <v>43</v>
      </c>
      <c r="B26" s="3" t="s">
        <v>20</v>
      </c>
      <c r="C26" s="5" t="s">
        <v>37</v>
      </c>
    </row>
    <row r="27" spans="1:3" x14ac:dyDescent="0.25">
      <c r="A27" s="7">
        <v>9</v>
      </c>
      <c r="B27" s="8" t="s">
        <v>24</v>
      </c>
      <c r="C27" s="7"/>
    </row>
    <row r="28" spans="1:3" ht="33" customHeight="1" x14ac:dyDescent="0.25">
      <c r="A28" s="16" t="s">
        <v>48</v>
      </c>
      <c r="B28" s="20" t="s">
        <v>78</v>
      </c>
      <c r="C28" s="17">
        <v>1</v>
      </c>
    </row>
    <row r="29" spans="1:3" ht="49.5" customHeight="1" x14ac:dyDescent="0.25">
      <c r="A29" s="16" t="s">
        <v>49</v>
      </c>
      <c r="B29" s="19" t="s">
        <v>79</v>
      </c>
      <c r="C29" s="17">
        <v>3</v>
      </c>
    </row>
    <row r="30" spans="1:3" ht="34.5" customHeight="1" x14ac:dyDescent="0.25">
      <c r="A30" s="16" t="s">
        <v>50</v>
      </c>
      <c r="B30" s="19" t="s">
        <v>80</v>
      </c>
      <c r="C30" s="17" t="s">
        <v>40</v>
      </c>
    </row>
    <row r="31" spans="1:3" ht="34.5" customHeight="1" x14ac:dyDescent="0.25">
      <c r="A31" s="15" t="s">
        <v>53</v>
      </c>
      <c r="B31" s="19" t="s">
        <v>45</v>
      </c>
      <c r="C31" s="17" t="s">
        <v>75</v>
      </c>
    </row>
    <row r="32" spans="1:3" ht="28.5" customHeight="1" x14ac:dyDescent="0.25">
      <c r="A32" s="15" t="s">
        <v>76</v>
      </c>
      <c r="B32" s="21" t="s">
        <v>77</v>
      </c>
      <c r="C32" s="17" t="s">
        <v>40</v>
      </c>
    </row>
    <row r="33" spans="1:9" x14ac:dyDescent="0.25">
      <c r="A33" s="18" t="s">
        <v>25</v>
      </c>
      <c r="B33" s="22" t="s">
        <v>26</v>
      </c>
      <c r="C33" s="17"/>
    </row>
    <row r="34" spans="1:9" ht="24" customHeight="1" x14ac:dyDescent="0.25">
      <c r="A34" s="15" t="s">
        <v>51</v>
      </c>
      <c r="B34" s="20" t="s">
        <v>46</v>
      </c>
      <c r="C34" s="17" t="s">
        <v>40</v>
      </c>
    </row>
    <row r="35" spans="1:9" ht="33" x14ac:dyDescent="0.25">
      <c r="A35" s="15" t="s">
        <v>52</v>
      </c>
      <c r="B35" s="19" t="s">
        <v>47</v>
      </c>
      <c r="C35" s="17" t="s">
        <v>40</v>
      </c>
    </row>
    <row r="36" spans="1:9" x14ac:dyDescent="0.25">
      <c r="A36" s="15" t="s">
        <v>54</v>
      </c>
      <c r="B36" s="3" t="s">
        <v>60</v>
      </c>
      <c r="C36" s="5" t="s">
        <v>40</v>
      </c>
    </row>
    <row r="37" spans="1:9" x14ac:dyDescent="0.25">
      <c r="A37" s="15" t="s">
        <v>55</v>
      </c>
      <c r="B37" s="3" t="s">
        <v>61</v>
      </c>
      <c r="C37" s="5" t="s">
        <v>40</v>
      </c>
    </row>
    <row r="38" spans="1:9" x14ac:dyDescent="0.25">
      <c r="A38" s="15" t="s">
        <v>56</v>
      </c>
      <c r="B38" s="3" t="s">
        <v>62</v>
      </c>
      <c r="C38" s="5" t="s">
        <v>40</v>
      </c>
    </row>
    <row r="39" spans="1:9" ht="33" x14ac:dyDescent="0.25">
      <c r="A39" s="5" t="s">
        <v>57</v>
      </c>
      <c r="B39" s="3" t="s">
        <v>12</v>
      </c>
      <c r="C39" s="5" t="s">
        <v>37</v>
      </c>
    </row>
    <row r="40" spans="1:9" x14ac:dyDescent="0.25">
      <c r="A40" s="5" t="s">
        <v>58</v>
      </c>
      <c r="B40" s="3" t="s">
        <v>13</v>
      </c>
      <c r="C40" s="5">
        <v>1</v>
      </c>
    </row>
    <row r="41" spans="1:9" x14ac:dyDescent="0.25">
      <c r="A41" s="5" t="s">
        <v>59</v>
      </c>
      <c r="B41" s="23" t="s">
        <v>44</v>
      </c>
      <c r="C41" s="24"/>
    </row>
    <row r="42" spans="1:9" x14ac:dyDescent="0.25">
      <c r="A42" s="5" t="s">
        <v>63</v>
      </c>
      <c r="B42" s="27" t="s">
        <v>70</v>
      </c>
      <c r="C42" s="28"/>
      <c r="D42" s="28"/>
      <c r="E42" s="28"/>
      <c r="F42" s="28"/>
      <c r="G42" s="28"/>
      <c r="H42" s="28"/>
      <c r="I42" s="29"/>
    </row>
    <row r="43" spans="1:9" x14ac:dyDescent="0.25">
      <c r="A43" s="5" t="s">
        <v>64</v>
      </c>
      <c r="B43" s="23" t="s">
        <v>71</v>
      </c>
      <c r="C43" s="24"/>
      <c r="D43" s="14"/>
      <c r="E43" s="14"/>
      <c r="F43" s="14"/>
      <c r="G43" s="14"/>
      <c r="H43" s="14"/>
      <c r="I43" s="14"/>
    </row>
    <row r="44" spans="1:9" ht="16.5" customHeight="1" x14ac:dyDescent="0.25">
      <c r="A44" s="5" t="s">
        <v>65</v>
      </c>
      <c r="B44" s="25" t="s">
        <v>72</v>
      </c>
      <c r="C44" s="26"/>
    </row>
  </sheetData>
  <dataConsolidate function="count" link="1"/>
  <mergeCells count="4">
    <mergeCell ref="B41:C41"/>
    <mergeCell ref="B44:C44"/>
    <mergeCell ref="B42:I42"/>
    <mergeCell ref="B43:C43"/>
  </mergeCells>
  <dataValidations count="16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2:C23 C25:C26 C36:C39 C16 C33:C34">
      <formula1>"да,нет"</formula1>
    </dataValidation>
    <dataValidation type="list" allowBlank="1" showInputMessage="1" showErrorMessage="1" sqref="C17">
      <formula1>"1,2,3,4,5,6,7,8,9"</formula1>
    </dataValidation>
    <dataValidation type="list" allowBlank="1" showInputMessage="1" showErrorMessage="1" sqref="C15 C19 C21">
      <formula1>"50/5,100/5,200/5,250/5,300/5,400/5,500/5,650/5"</formula1>
    </dataValidation>
    <dataValidation type="list" allowBlank="1" showInputMessage="1" showErrorMessage="1" sqref="C14">
      <formula1>"40,60,100,125,150,250,400,600,1000"</formula1>
    </dataValidation>
    <dataValidation type="list" allowBlank="1" showInputMessage="1" showErrorMessage="1" sqref="C24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0 C29">
      <formula1>"1,2,3,4,5,6,7,8"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8 C20">
      <formula1>"16,25,32,40,60,80,100,125,150,250,400,600,1000"</formula1>
    </dataValidation>
    <dataValidation type="list" allowBlank="1" showInputMessage="1" showErrorMessage="1" sqref="C30">
      <formula1>"нет,1,2,3,4,5,6,7,8"</formula1>
    </dataValidation>
    <dataValidation type="list" allowBlank="1" showInputMessage="1" showErrorMessage="1" sqref="C28 C32">
      <formula1>"1,2,3"</formula1>
    </dataValidation>
    <dataValidation type="list" allowBlank="1" showInputMessage="1" showErrorMessage="1" sqref="C35 C31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2021-07-30T01:10:11Z</dcterms:modified>
</cp:coreProperties>
</file>